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5" sheetId="1" state="visible" r:id="rId2"/>
  </sheets>
  <definedNames>
    <definedName function="false" hidden="false" localSheetId="0" name="_xlnm.Print_Area" vbProcedure="false">'2025'!$A$1:$F$78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<sst xmlns="http://schemas.openxmlformats.org/spreadsheetml/2006/main" count="147" uniqueCount="144">
  <si>
    <t xml:space="preserve">Приложение № 1</t>
  </si>
  <si>
    <t xml:space="preserve">к решению Совета депутатов Кировского сельского поселения от ___.___.2026 г. №_____</t>
  </si>
  <si>
    <t xml:space="preserve">Исполнение доход бюджета Кировского сельского поселения по кодам классификации доходов бюджетов за 2025 года</t>
  </si>
  <si>
    <t xml:space="preserve">тыс. рублей</t>
  </si>
  <si>
    <t xml:space="preserve">Код бюджетной классификации</t>
  </si>
  <si>
    <t xml:space="preserve">Наименование доходов</t>
  </si>
  <si>
    <t xml:space="preserve">План на 2025 год</t>
  </si>
  <si>
    <t xml:space="preserve">Фактическое исполнение за 2025 год</t>
  </si>
  <si>
    <t xml:space="preserve">% исполнения</t>
  </si>
  <si>
    <t xml:space="preserve">000 1 00 00000 00 0000 000</t>
  </si>
  <si>
    <t xml:space="preserve">Налоговые и неналоговые  доходы</t>
  </si>
  <si>
    <t xml:space="preserve">000 1 01 00000 00 0000 000</t>
  </si>
  <si>
    <t xml:space="preserve">Налоги на прибыль, доходы</t>
  </si>
  <si>
    <t xml:space="preserve">000 1 01 02000 01 0000 110</t>
  </si>
  <si>
    <t xml:space="preserve">Налог на доходы физических лиц</t>
  </si>
  <si>
    <t xml:space="preserve">000 1 01 02010 01 0000 110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</si>
  <si>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</si>
  <si>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000 1 01 02020 01 0000 110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</si>
  <si>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</si>
  <si>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</si>
  <si>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</si>
  <si>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</si>
  <si>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</si>
  <si>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000 1 01 02080 01 0000 110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</si>
  <si>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</si>
  <si>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000 1 01 02130 01 0000 110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</si>
  <si>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</si>
  <si>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</si>
  <si>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</si>
  <si>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000 1 01 02210 01 0000 110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</si>
  <si>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</si>
  <si>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000 1 03 00000 00 0000 000</t>
  </si>
  <si>
    <t xml:space="preserve">Налоги на товары (работы, услуги), реализуемые на территории Российской Федерации</t>
  </si>
  <si>
    <t xml:space="preserve">000 1 03 02000 01 0000 110</t>
  </si>
  <si>
    <t xml:space="preserve">Акцизы по подакцизным товарам (продукции), производимым на территории Российской Федерации</t>
  </si>
  <si>
    <t xml:space="preserve">000 1 03 02231 01 0000 110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</si>
  <si>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</si>
  <si>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</si>
  <si>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</si>
  <si>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</si>
  <si>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</si>
  <si>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</si>
  <si>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</si>
  <si>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000 1 03 03000 01 0000 110</t>
  </si>
  <si>
    <t xml:space="preserve">Туристический налог </t>
  </si>
  <si>
    <t xml:space="preserve">000 1 05 00000 00 0000 000</t>
  </si>
  <si>
    <t xml:space="preserve">Налоги на совокупный доход</t>
  </si>
  <si>
    <t xml:space="preserve">000 1 05 03000 01 0000 110</t>
  </si>
  <si>
    <t xml:space="preserve">Единый сельскохозяйственный налог</t>
  </si>
  <si>
    <t xml:space="preserve">000 1 05 03010 01 0000 110</t>
  </si>
  <si>
    <t xml:space="preserve">000 1 06 00000 00 0000 000</t>
  </si>
  <si>
    <t xml:space="preserve">Налоги на имущество</t>
  </si>
  <si>
    <t xml:space="preserve">000 1 06 01000 00 0000 110</t>
  </si>
  <si>
    <t xml:space="preserve">Налог на имущество физических лиц</t>
  </si>
  <si>
    <t xml:space="preserve">000 1 06 01030 10 0000 110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</si>
  <si>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</si>
  <si>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000 1 06 06000 00 0000 110</t>
  </si>
  <si>
    <t xml:space="preserve">Земельный налог</t>
  </si>
  <si>
    <t xml:space="preserve">000 1 06 06030 00 0000 110</t>
  </si>
  <si>
    <t xml:space="preserve">Земельный налог с организаций</t>
  </si>
  <si>
    <t xml:space="preserve">000 1 06 06033 10 0000 110</t>
  </si>
  <si>
    <t xml:space="preserve">Земельный налог с организаций, обладающих земельным участком, расположенным в границах сельских поселений</t>
  </si>
  <si>
    <t xml:space="preserve">000 1 06 06040 00 0000 110</t>
  </si>
  <si>
    <t xml:space="preserve">Земельный налог с физических лиц</t>
  </si>
  <si>
    <t xml:space="preserve">000 1 06 06043 10 0000 110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</si>
  <si>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</si>
  <si>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000 1 09 00000 00 0000 000</t>
  </si>
  <si>
    <t xml:space="preserve">Задолженность и перерасчеты по отмененным налогам, сборам и иным обязательным платежам</t>
  </si>
  <si>
    <t xml:space="preserve">000 1 09 04000 00 0000 110
</t>
  </si>
  <si>
    <t xml:space="preserve">000 1 09 04050 00 0000 110
</t>
  </si>
  <si>
    <t xml:space="preserve">Земельный налог (по обязательствам, возникшим до 1 января 2006 года)
</t>
  </si>
  <si>
    <t xml:space="preserve">000 1 09 04053 10 0000 110</t>
  </si>
  <si>
    <t xml:space="preserve">Земельный налог (по обязательствам, возникшим до 1 января 2006 года), мобилизуемый на территориях сельских поселений 
</t>
  </si>
  <si>
    <t xml:space="preserve">000 1 11 00000 00 0000 000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</si>
  <si>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</si>
  <si>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</si>
  <si>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</si>
  <si>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</si>
  <si>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</si>
  <si>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000 1 11 05025 10 0000 120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</si>
  <si>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</si>
  <si>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000 1 11 05030 00 0000 120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</si>
  <si>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</si>
  <si>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000 1 11 05035 10 0000 120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</si>
  <si>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</si>
  <si>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000 1 13 00000 00 0000 000</t>
  </si>
  <si>
    <t xml:space="preserve">Доходы от оказания платных услуг  и компенсации затрат государства</t>
  </si>
  <si>
    <t xml:space="preserve">000 1 13 01000 00 0000 130</t>
  </si>
  <si>
    <t xml:space="preserve">Доходы от оказания платных услуг (работ)</t>
  </si>
  <si>
    <t xml:space="preserve">000 1 13 01990 00 0000 130</t>
  </si>
  <si>
    <t xml:space="preserve">Прочие доходы от оказания платных услуг (работ)</t>
  </si>
  <si>
    <t xml:space="preserve">000 1 13 01995 10 0000 130</t>
  </si>
  <si>
    <t xml:space="preserve">Прочие доходы от оказания платных услуг (работ) получателями средств бюджетов сельских поселений</t>
  </si>
  <si>
    <t xml:space="preserve">000 1 13 02000 00 0000 130</t>
  </si>
  <si>
    <t xml:space="preserve">Доходы от компенсации затрат государства</t>
  </si>
  <si>
    <t xml:space="preserve">000 1 13 02990 00 0000 130</t>
  </si>
  <si>
    <t xml:space="preserve">Прочие доходы от компенсации затрат государства</t>
  </si>
  <si>
    <t xml:space="preserve">000 1 13 02995 10 0000 130</t>
  </si>
  <si>
    <t xml:space="preserve">Прочие доходы от компенсации затрат бюджетов сельских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</si>
  <si>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</si>
  <si>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</si>
  <si>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000 1 14 02000 00 0000 000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</si>
  <si>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</si>
  <si>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000 1 14 02052 10 0000 410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</si>
  <si>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</si>
  <si>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000 1 16 00000 00 0000 000</t>
  </si>
  <si>
    <t xml:space="preserve">Штрафы, санкции, возмещение ущерба</t>
  </si>
  <si>
    <t xml:space="preserve">000 1 16 18000 02 0000 140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</si>
  <si>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</si>
  <si>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000 1 16 01204 01 0000 140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</si>
  <si>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
</t>
  </si>
  <si>
    <t xml:space="preserve">000 2 00 00000 00 0000 000</t>
  </si>
  <si>
    <t xml:space="preserve">Безвозмездные поступления</t>
  </si>
  <si>
    <t xml:space="preserve">000 2 02 00000 00 0000 000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</si>
  <si>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</si>
  <si>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</si>
  <si>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</t>
  </si>
  <si>
    <t xml:space="preserve">000 2 02 15001 00 0000 150</t>
  </si>
  <si>
    <t xml:space="preserve">Дотации на выравнивание бюджетной обеспеченности</t>
  </si>
  <si>
    <t xml:space="preserve">000 2 02 15001 10 0000 150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</si>
  <si>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</si>
  <si>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</si>
  <si>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</si>
  <si>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000 2 02 30024 00 0000 150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</si>
  <si>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</si>
  <si>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000 2 02 30024 10 0000 150</t>
  </si>
  <si>
    <t xml:space="preserve">Субвенции бюджетам сельских поселений на выполнение передаваемых полномочий субъектов Российской Федерации</t>
  </si>
  <si>
    <t xml:space="preserve">000 2 02 35118 00 0000 150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</si>
  <si>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</si>
  <si>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</si>
  <si>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</si>
  <si>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000 2 02 40000 00 0000 150</t>
  </si>
  <si>
    <t xml:space="preserve">Иные межбюджетные трансферты</t>
  </si>
  <si>
    <t xml:space="preserve">000 2 02 40014 00 0000 150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</si>
  <si>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</si>
  <si>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000 2 02 40014 10 0000 150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</si>
  <si>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</si>
  <si>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000 2 02 49999 00 0000 150</t>
  </si>
  <si>
    <t xml:space="preserve">Прочие межбюджетные трансферты, передаваемые бюджетам</t>
  </si>
  <si>
    <t xml:space="preserve">000 2 02 49999 10 0000 150</t>
  </si>
  <si>
    <t xml:space="preserve">Прочие межбюджетные трансферты, передаваемые бюджетам сельских поселений</t>
  </si>
  <si>
    <t xml:space="preserve">ИТОГО ДОХОДОВ</t>
  </si>
  <si>
    <t xml:space="preserve">Председатель Совета депутатов Кировского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</si>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</sst>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"/>
    <numFmt numFmtId="167" formatCode="0.0%"/>
    <numFmt numFmtId="168" formatCode="0.00%"/>
  </numFmts>
  <fonts count="1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AEEF3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0DA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CCC0DA"/>
      </patternFill>
    </fill>
    <fill>
      <patternFill patternType="solid">
        <fgColor rgb="FFB7DEE8"/>
        <bgColor rgb="FFBCDEE8"/>
      </patternFill>
    </fill>
    <fill>
      <patternFill patternType="solid">
        <fgColor rgb="FFFCD5B5"/>
        <bgColor rgb="FFF2DCDB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rgb="FFCCC0DA"/>
        <bgColor rgb="FFCCC1DA"/>
      </patternFill>
    </fill>
    <fill>
      <patternFill patternType="solid">
        <fgColor rgb="FFDAEEF3"/>
        <bgColor rgb="FFDBEEF4"/>
      </patternFill>
    </fill>
    <fill>
      <patternFill patternType="solid">
        <fgColor rgb="FFF2F2F2"/>
        <bgColor rgb="FFEBF1DE"/>
      </patternFill>
    </fill>
    <fill>
      <patternFill patternType="solid">
        <fgColor rgb="FFBCDEE8"/>
        <bgColor rgb="FFB7DEE8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3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applyFont="true" applyBorder="true" applyAlignment="true" applyProtection="false">
      <alignment horizontal="general" vertical="bottom" textRotation="0" wrapText="false" indent="0" shrinkToFit="false"/>
    </xf>
  </cellStyleXfs>
  <cellXfs count="9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5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8" fillId="1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6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6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16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17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7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7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17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18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8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5" fillId="18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5" fillId="18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1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5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1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15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15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7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1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8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1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5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8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8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1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1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1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1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1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15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8" fillId="1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15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18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5" fillId="6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5" fillId="18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16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1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6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6" borderId="5" xfId="3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6" borderId="6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1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8" borderId="6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1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15" borderId="6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8" fillId="18" borderId="6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1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2" borderId="6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19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8" borderId="6" xfId="3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15" borderId="6" xfId="3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6" fillId="1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1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1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2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Обычный_Лист1" xfId="32"/>
    <cellStyle name="Примечание 2" xfId="33"/>
  </cellStyles>
  <colors>
    <indexedColors>
      <rgbColor rgb="FF000000"/>
      <rgbColor rgb="FFFFFFFF"/>
      <rgbColor rgb="FFFF0000"/>
      <rgbColor rgb="FF00FF00"/>
      <rgbColor rgb="FF0000FF"/>
      <rgbColor rgb="FFF2F2F2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0DA"/>
      <rgbColor rgb="FF808080"/>
      <rgbColor rgb="FFBCDEE8"/>
      <rgbColor rgb="FF993366"/>
      <rgbColor rgb="FFFFFFCC"/>
      <rgbColor rgb="FFDAEEF3"/>
      <rgbColor rgb="FF660066"/>
      <rgbColor rgb="FFF2DCDB"/>
      <rgbColor rgb="FF0066CC"/>
      <rgbColor rgb="FFB9CDE5"/>
      <rgbColor rgb="FF000080"/>
      <rgbColor rgb="FFFF00FF"/>
      <rgbColor rgb="FFE6E0EC"/>
      <rgbColor rgb="FF00FFFF"/>
      <rgbColor rgb="FF800080"/>
      <rgbColor rgb="FF800000"/>
      <rgbColor rgb="FF008080"/>
      <rgbColor rgb="FF0000FF"/>
      <rgbColor rgb="FF00CCFF"/>
      <rgbColor rgb="FFDBEEF4"/>
      <rgbColor rgb="FFEBF1DE"/>
      <rgbColor rgb="FFFDEADA"/>
      <rgbColor rgb="FFB7DEE8"/>
      <rgbColor rgb="FFE6B9B8"/>
      <rgbColor rgb="FFCCC1DA"/>
      <rgbColor rgb="FFFCD5B5"/>
      <rgbColor rgb="FF3366FF"/>
      <rgbColor rgb="FF33CCCC"/>
      <rgbColor rgb="FFDCE6F2"/>
      <rgbColor rgb="FFD7E4BD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true"/>
  </sheetPr>
  <dimension ref="A1:BL82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80" zoomScalePageLayoutView="80" workbookViewId="0">
      <selection pane="topLeft" activeCell="E33" activeCellId="0" sqref="E33"/>
    </sheetView>
  </sheetViews>
  <sheetFormatPr defaultColWidth="8.6796875" defaultRowHeight="15" zeroHeight="false" outlineLevelRow="3" outlineLevelCol="0"/>
  <cols>
    <col collapsed="false" customWidth="true" hidden="false" outlineLevel="0" max="1" min="1" style="0" width="29.87"/>
    <col collapsed="false" customWidth="true" hidden="false" outlineLevel="0" max="2" min="2" style="0" width="68.63"/>
    <col collapsed="false" customWidth="true" hidden="false" outlineLevel="0" max="3" min="3" style="0" width="15"/>
    <col collapsed="false" customWidth="true" hidden="false" outlineLevel="0" max="4" min="4" style="0" width="12.57"/>
    <col collapsed="false" customWidth="true" hidden="false" outlineLevel="0" max="5" min="5" style="0" width="16.87"/>
    <col collapsed="false" customWidth="true" hidden="true" outlineLevel="0" max="6" min="6" style="0" width="14.28"/>
    <col collapsed="false" customWidth="true" hidden="false" outlineLevel="0" max="7" min="7" style="0" width="19.9"/>
  </cols>
  <sheetData>
    <row r="1" customFormat="false" ht="15.75" hidden="false" customHeight="false" outlineLevel="0" collapsed="false">
      <c r="A1" s="1"/>
      <c r="B1" s="2"/>
      <c r="C1" s="3" t="s">
        <v>0</v>
      </c>
      <c r="D1" s="3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</row>
    <row r="2" customFormat="false" ht="66.75" hidden="false" customHeight="true" outlineLevel="0" collapsed="false">
      <c r="A2" s="1"/>
      <c r="B2" s="4"/>
      <c r="C2" s="6" t="s">
        <v>1</v>
      </c>
      <c r="D2" s="6"/>
      <c r="E2" s="6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customFormat="false" ht="21" hidden="false" customHeight="true" outlineLevel="0" collapsed="false">
      <c r="A3" s="1"/>
      <c r="B3" s="3"/>
      <c r="C3" s="3"/>
      <c r="D3" s="3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customFormat="false" ht="42.75" hidden="false" customHeight="true" outlineLevel="0" collapsed="false">
      <c r="A4" s="8" t="s">
        <v>2</v>
      </c>
      <c r="B4" s="8"/>
      <c r="C4" s="8"/>
      <c r="D4" s="8"/>
      <c r="E4" s="8"/>
      <c r="F4" s="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customFormat="false" ht="15.75" hidden="false" customHeight="false" outlineLevel="0" collapsed="false">
      <c r="A5" s="1"/>
      <c r="B5" s="9"/>
      <c r="C5" s="9"/>
      <c r="D5" s="9"/>
      <c r="E5" s="10" t="s">
        <v>3</v>
      </c>
      <c r="F5" s="1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customFormat="false" ht="50.35" hidden="false" customHeight="true" outlineLevel="0" collapsed="false">
      <c r="A6" s="12" t="s">
        <v>4</v>
      </c>
      <c r="B6" s="12" t="s">
        <v>5</v>
      </c>
      <c r="C6" s="13" t="s">
        <v>6</v>
      </c>
      <c r="D6" s="13" t="s">
        <v>7</v>
      </c>
      <c r="E6" s="13" t="s">
        <v>8</v>
      </c>
      <c r="F6" s="12" t="s">
        <v>6</v>
      </c>
      <c r="G6" s="5"/>
      <c r="H6" s="5"/>
      <c r="I6" s="5"/>
      <c r="J6" s="5"/>
      <c r="K6" s="1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customFormat="false" ht="15" hidden="false" customHeight="false" outlineLevel="0" collapsed="false">
      <c r="A7" s="15" t="n">
        <v>1</v>
      </c>
      <c r="B7" s="16" t="n">
        <v>2</v>
      </c>
      <c r="C7" s="16" t="n">
        <v>3</v>
      </c>
      <c r="D7" s="16" t="n">
        <v>4</v>
      </c>
      <c r="E7" s="16" t="n">
        <v>5</v>
      </c>
      <c r="F7" s="16" t="n">
        <v>6</v>
      </c>
      <c r="G7" s="17"/>
      <c r="H7" s="17"/>
      <c r="I7" s="17"/>
      <c r="J7" s="17"/>
      <c r="K7" s="18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</row>
    <row r="8" customFormat="false" ht="19.7" hidden="false" customHeight="false" outlineLevel="0" collapsed="false">
      <c r="A8" s="19" t="s">
        <v>9</v>
      </c>
      <c r="B8" s="20" t="s">
        <v>10</v>
      </c>
      <c r="C8" s="21" t="n">
        <f aca="false">C9+C19+C29+C41+C26+C47+C57+C54+C37</f>
        <v>45976.3</v>
      </c>
      <c r="D8" s="21" t="n">
        <f aca="false">D9+D19+D29+D37+D41+D26+D47+D54+D57</f>
        <v>45721.6</v>
      </c>
      <c r="E8" s="22" t="n">
        <f aca="false">D8/C8</f>
        <v>0.994460189271429</v>
      </c>
      <c r="F8" s="21" t="n">
        <f aca="false">F9+F19+F29+F41</f>
        <v>49011.2</v>
      </c>
      <c r="G8" s="23" t="n">
        <f aca="false">G9+G26+G29+G41+G47+G57+G19+G37+G54</f>
        <v>1</v>
      </c>
      <c r="H8" s="5"/>
      <c r="I8" s="5"/>
      <c r="J8" s="5"/>
      <c r="K8" s="24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customFormat="false" ht="15" hidden="false" customHeight="false" outlineLevel="1" collapsed="false">
      <c r="A9" s="25" t="s">
        <v>11</v>
      </c>
      <c r="B9" s="26" t="s">
        <v>12</v>
      </c>
      <c r="C9" s="27" t="n">
        <f aca="false">C10</f>
        <v>11846.8</v>
      </c>
      <c r="D9" s="27" t="n">
        <f aca="false">D10</f>
        <v>10843.3</v>
      </c>
      <c r="E9" s="28" t="n">
        <f aca="false">D9/C9</f>
        <v>0.915293581389067</v>
      </c>
      <c r="F9" s="27" t="n">
        <f aca="false">F10</f>
        <v>10191.5</v>
      </c>
      <c r="G9" s="23" t="n">
        <f aca="false">D9/D8</f>
        <v>0.237159242021277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customFormat="false" ht="15" hidden="false" customHeight="false" outlineLevel="1" collapsed="false">
      <c r="A10" s="29" t="s">
        <v>13</v>
      </c>
      <c r="B10" s="30" t="s">
        <v>14</v>
      </c>
      <c r="C10" s="31" t="n">
        <f aca="false">SUM(C11:C18)</f>
        <v>11846.8</v>
      </c>
      <c r="D10" s="31" t="n">
        <f aca="false">SUM(D11:D18)</f>
        <v>10843.3</v>
      </c>
      <c r="E10" s="32" t="n">
        <f aca="false">D10/C10</f>
        <v>0.915293581389067</v>
      </c>
      <c r="F10" s="31" t="n">
        <f aca="false">SUM(F11:F14)</f>
        <v>10191.5</v>
      </c>
      <c r="G10" s="23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customFormat="false" ht="200.3" hidden="false" customHeight="false" outlineLevel="2" collapsed="false">
      <c r="A11" s="33" t="s">
        <v>15</v>
      </c>
      <c r="B11" s="34" t="s">
        <v>16</v>
      </c>
      <c r="C11" s="35" t="n">
        <v>10113</v>
      </c>
      <c r="D11" s="35" t="n">
        <v>9237.7</v>
      </c>
      <c r="E11" s="36" t="n">
        <f aca="false">D11/C11</f>
        <v>0.913448037179868</v>
      </c>
      <c r="F11" s="37" t="n">
        <v>9150.5</v>
      </c>
      <c r="G11" s="23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customFormat="false" ht="147.55" hidden="false" customHeight="false" outlineLevel="2" collapsed="false">
      <c r="A12" s="33" t="s">
        <v>17</v>
      </c>
      <c r="B12" s="34" t="s">
        <v>18</v>
      </c>
      <c r="C12" s="35" t="n">
        <v>15</v>
      </c>
      <c r="D12" s="35" t="n">
        <v>12</v>
      </c>
      <c r="E12" s="36" t="n">
        <f aca="false">D12/C12</f>
        <v>0.8</v>
      </c>
      <c r="F12" s="37" t="n">
        <v>7.6</v>
      </c>
      <c r="G12" s="2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customFormat="false" ht="121.2" hidden="false" customHeight="false" outlineLevel="2" collapsed="false">
      <c r="A13" s="33" t="s">
        <v>19</v>
      </c>
      <c r="B13" s="34" t="s">
        <v>20</v>
      </c>
      <c r="C13" s="35" t="n">
        <v>993.8</v>
      </c>
      <c r="D13" s="35" t="n">
        <v>794.7</v>
      </c>
      <c r="E13" s="36" t="n">
        <f aca="false">D13/C13</f>
        <v>0.799657878848863</v>
      </c>
      <c r="F13" s="37" t="n">
        <v>510.7</v>
      </c>
      <c r="G13" s="23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customFormat="false" ht="67.75" hidden="false" customHeight="false" outlineLevel="2" collapsed="false">
      <c r="A14" s="33" t="s">
        <v>21</v>
      </c>
      <c r="B14" s="34" t="s">
        <v>22</v>
      </c>
      <c r="C14" s="35" t="n">
        <v>400.6</v>
      </c>
      <c r="D14" s="35" t="n">
        <v>361.9</v>
      </c>
      <c r="E14" s="36" t="n">
        <f aca="false">D14/C14</f>
        <v>0.903394907638542</v>
      </c>
      <c r="F14" s="37" t="n">
        <v>522.7</v>
      </c>
      <c r="G14" s="2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customFormat="false" ht="343.35" hidden="false" customHeight="false" outlineLevel="2" collapsed="false">
      <c r="A15" s="33" t="s">
        <v>23</v>
      </c>
      <c r="B15" s="38" t="s">
        <v>24</v>
      </c>
      <c r="C15" s="35" t="n">
        <v>7.1</v>
      </c>
      <c r="D15" s="35" t="n">
        <v>42.6</v>
      </c>
      <c r="E15" s="36" t="n">
        <f aca="false">D15/C15</f>
        <v>6</v>
      </c>
      <c r="F15" s="37"/>
      <c r="G15" s="2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customFormat="false" ht="107.65" hidden="false" customHeight="false" outlineLevel="2" collapsed="false">
      <c r="A16" s="39" t="s">
        <v>25</v>
      </c>
      <c r="B16" s="40" t="s">
        <v>26</v>
      </c>
      <c r="C16" s="35" t="n">
        <v>200</v>
      </c>
      <c r="D16" s="35" t="n">
        <v>157</v>
      </c>
      <c r="E16" s="36" t="n">
        <f aca="false">D16/C16</f>
        <v>0.785</v>
      </c>
      <c r="F16" s="37"/>
      <c r="G16" s="23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customFormat="false" ht="81.3" hidden="false" customHeight="false" outlineLevel="2" collapsed="false">
      <c r="A17" s="39" t="s">
        <v>27</v>
      </c>
      <c r="B17" s="40" t="s">
        <v>28</v>
      </c>
      <c r="C17" s="35" t="n">
        <v>115</v>
      </c>
      <c r="D17" s="35" t="n">
        <v>235.1</v>
      </c>
      <c r="E17" s="36" t="n">
        <f aca="false">D17/C17</f>
        <v>2.04434782608696</v>
      </c>
      <c r="F17" s="37"/>
      <c r="G17" s="23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customFormat="false" ht="67.75" hidden="false" customHeight="false" outlineLevel="2" collapsed="false">
      <c r="A18" s="41" t="s">
        <v>29</v>
      </c>
      <c r="B18" s="40" t="s">
        <v>30</v>
      </c>
      <c r="C18" s="35" t="n">
        <v>2.3</v>
      </c>
      <c r="D18" s="35" t="n">
        <v>2.3</v>
      </c>
      <c r="E18" s="36" t="n">
        <f aca="false">D18/C18</f>
        <v>1</v>
      </c>
      <c r="F18" s="37"/>
      <c r="G18" s="23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</row>
    <row r="19" customFormat="false" ht="27.85" hidden="false" customHeight="false" outlineLevel="1" collapsed="false">
      <c r="A19" s="25" t="s">
        <v>31</v>
      </c>
      <c r="B19" s="42" t="s">
        <v>32</v>
      </c>
      <c r="C19" s="43" t="n">
        <f aca="false">C20+C25</f>
        <v>1800.7</v>
      </c>
      <c r="D19" s="43" t="n">
        <f aca="false">D20+D25</f>
        <v>1758.7</v>
      </c>
      <c r="E19" s="28" t="n">
        <f aca="false">D19/C19</f>
        <v>0.976675737213306</v>
      </c>
      <c r="F19" s="43" t="n">
        <f aca="false">F20</f>
        <v>1670.2</v>
      </c>
      <c r="G19" s="23" t="n">
        <f aca="false">D19/D8</f>
        <v>0.0384654080347144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customFormat="false" ht="27.85" hidden="false" customHeight="false" outlineLevel="2" collapsed="false">
      <c r="A20" s="29" t="s">
        <v>33</v>
      </c>
      <c r="B20" s="44" t="s">
        <v>34</v>
      </c>
      <c r="C20" s="45" t="n">
        <f aca="false">SUM(C21:C24)</f>
        <v>1655.7</v>
      </c>
      <c r="D20" s="45" t="n">
        <f aca="false">SUM(D21:D24)</f>
        <v>1614.9</v>
      </c>
      <c r="E20" s="32" t="n">
        <f aca="false">D20/C20</f>
        <v>0.97535785468382</v>
      </c>
      <c r="F20" s="45" t="n">
        <f aca="false">SUM(F21:F24)</f>
        <v>1670.2</v>
      </c>
      <c r="G20" s="2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customFormat="false" ht="81.3" hidden="false" customHeight="false" outlineLevel="3" collapsed="false">
      <c r="A21" s="33" t="s">
        <v>35</v>
      </c>
      <c r="B21" s="34" t="s">
        <v>36</v>
      </c>
      <c r="C21" s="35" t="n">
        <v>852.7</v>
      </c>
      <c r="D21" s="35" t="n">
        <v>819.2</v>
      </c>
      <c r="E21" s="36" t="n">
        <f aca="false">D21/C21</f>
        <v>0.96071302920136</v>
      </c>
      <c r="F21" s="37" t="n">
        <v>798.8</v>
      </c>
      <c r="G21" s="23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customFormat="false" ht="94.1" hidden="false" customHeight="false" outlineLevel="3" collapsed="false">
      <c r="A22" s="33" t="s">
        <v>37</v>
      </c>
      <c r="B22" s="34" t="s">
        <v>38</v>
      </c>
      <c r="C22" s="35" t="n">
        <v>4.6</v>
      </c>
      <c r="D22" s="35" t="n">
        <v>4.8</v>
      </c>
      <c r="E22" s="36" t="n">
        <f aca="false">D22/C22</f>
        <v>1.04347826086957</v>
      </c>
      <c r="F22" s="37" t="n">
        <v>5.3</v>
      </c>
      <c r="G22" s="23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customFormat="false" ht="81.3" hidden="false" customHeight="false" outlineLevel="3" collapsed="false">
      <c r="A23" s="33" t="s">
        <v>39</v>
      </c>
      <c r="B23" s="34" t="s">
        <v>40</v>
      </c>
      <c r="C23" s="35" t="n">
        <v>874.1</v>
      </c>
      <c r="D23" s="35" t="n">
        <v>872.8</v>
      </c>
      <c r="E23" s="36" t="n">
        <f aca="false">D23/C23</f>
        <v>0.998512755977577</v>
      </c>
      <c r="F23" s="37" t="n">
        <v>964.5</v>
      </c>
      <c r="G23" s="23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customFormat="false" ht="81.3" hidden="false" customHeight="false" outlineLevel="3" collapsed="false">
      <c r="A24" s="33" t="s">
        <v>41</v>
      </c>
      <c r="B24" s="34" t="s">
        <v>42</v>
      </c>
      <c r="C24" s="35" t="n">
        <v>-75.7</v>
      </c>
      <c r="D24" s="35" t="n">
        <v>-81.9</v>
      </c>
      <c r="E24" s="36" t="n">
        <f aca="false">D24/C24</f>
        <v>1.08190224570674</v>
      </c>
      <c r="F24" s="37" t="n">
        <v>-98.4</v>
      </c>
      <c r="G24" s="23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customFormat="false" ht="15" hidden="false" customHeight="false" outlineLevel="3" collapsed="false">
      <c r="A25" s="33" t="s">
        <v>43</v>
      </c>
      <c r="B25" s="46" t="s">
        <v>44</v>
      </c>
      <c r="C25" s="35" t="n">
        <v>145</v>
      </c>
      <c r="D25" s="35" t="n">
        <v>143.8</v>
      </c>
      <c r="E25" s="36" t="n">
        <f aca="false">D25/C25</f>
        <v>0.991724137931035</v>
      </c>
      <c r="F25" s="37"/>
      <c r="G25" s="23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</row>
    <row r="26" customFormat="false" ht="15" hidden="false" customHeight="false" outlineLevel="3" collapsed="false">
      <c r="A26" s="47" t="s">
        <v>45</v>
      </c>
      <c r="B26" s="48" t="s">
        <v>46</v>
      </c>
      <c r="C26" s="49" t="n">
        <f aca="false">C27</f>
        <v>20.7</v>
      </c>
      <c r="D26" s="49" t="n">
        <f aca="false">D27</f>
        <v>20.7</v>
      </c>
      <c r="E26" s="50" t="n">
        <f aca="false">D26/C26</f>
        <v>1</v>
      </c>
      <c r="F26" s="37"/>
      <c r="G26" s="23" t="n">
        <f aca="false">D26/D8</f>
        <v>0.000452740061590146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</row>
    <row r="27" customFormat="false" ht="15" hidden="false" customHeight="false" outlineLevel="3" collapsed="false">
      <c r="A27" s="51" t="s">
        <v>47</v>
      </c>
      <c r="B27" s="52" t="s">
        <v>48</v>
      </c>
      <c r="C27" s="53" t="n">
        <f aca="false">C28</f>
        <v>20.7</v>
      </c>
      <c r="D27" s="53" t="n">
        <f aca="false">D28</f>
        <v>20.7</v>
      </c>
      <c r="E27" s="54" t="n">
        <f aca="false">D27/C27</f>
        <v>1</v>
      </c>
      <c r="F27" s="37"/>
      <c r="G27" s="23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</row>
    <row r="28" customFormat="false" ht="15" hidden="false" customHeight="false" outlineLevel="3" collapsed="false">
      <c r="A28" s="33" t="s">
        <v>49</v>
      </c>
      <c r="B28" s="34" t="s">
        <v>48</v>
      </c>
      <c r="C28" s="35" t="n">
        <v>20.7</v>
      </c>
      <c r="D28" s="35" t="n">
        <v>20.7</v>
      </c>
      <c r="E28" s="55" t="n">
        <f aca="false">D28/C28</f>
        <v>1</v>
      </c>
      <c r="F28" s="37"/>
      <c r="G28" s="23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customFormat="false" ht="15" hidden="false" customHeight="false" outlineLevel="1" collapsed="false">
      <c r="A29" s="25" t="s">
        <v>50</v>
      </c>
      <c r="B29" s="42" t="s">
        <v>51</v>
      </c>
      <c r="C29" s="43" t="n">
        <f aca="false">C30+C32</f>
        <v>30680.3</v>
      </c>
      <c r="D29" s="43" t="n">
        <f aca="false">D30+D32</f>
        <v>31429.9</v>
      </c>
      <c r="E29" s="50" t="n">
        <f aca="false">D29/C29</f>
        <v>1.02443261636946</v>
      </c>
      <c r="F29" s="43" t="n">
        <f aca="false">F30+F32</f>
        <v>36935.6</v>
      </c>
      <c r="G29" s="23" t="n">
        <f aca="false">D29/D8</f>
        <v>0.687419075447928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</row>
    <row r="30" customFormat="false" ht="15" hidden="false" customHeight="false" outlineLevel="1" collapsed="false">
      <c r="A30" s="51" t="s">
        <v>52</v>
      </c>
      <c r="B30" s="52" t="s">
        <v>53</v>
      </c>
      <c r="C30" s="53" t="n">
        <f aca="false">C31</f>
        <v>633.3</v>
      </c>
      <c r="D30" s="53" t="n">
        <f aca="false">D31</f>
        <v>897.4</v>
      </c>
      <c r="E30" s="54" t="n">
        <f aca="false">D30/C30</f>
        <v>1.41702194852361</v>
      </c>
      <c r="F30" s="53" t="n">
        <f aca="false">F31</f>
        <v>984.6</v>
      </c>
      <c r="G30" s="23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customFormat="false" ht="41.4" hidden="false" customHeight="false" outlineLevel="2" collapsed="false">
      <c r="A31" s="33" t="s">
        <v>54</v>
      </c>
      <c r="B31" s="34" t="s">
        <v>55</v>
      </c>
      <c r="C31" s="35" t="n">
        <v>633.3</v>
      </c>
      <c r="D31" s="35" t="n">
        <v>897.4</v>
      </c>
      <c r="E31" s="56" t="n">
        <f aca="false">D31/C31</f>
        <v>1.41702194852361</v>
      </c>
      <c r="F31" s="37" t="n">
        <v>984.6</v>
      </c>
      <c r="G31" s="23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customFormat="false" ht="15" hidden="false" customHeight="false" outlineLevel="1" collapsed="false">
      <c r="A32" s="51" t="s">
        <v>56</v>
      </c>
      <c r="B32" s="52" t="s">
        <v>57</v>
      </c>
      <c r="C32" s="53" t="n">
        <f aca="false">C33+C35</f>
        <v>30047</v>
      </c>
      <c r="D32" s="53" t="n">
        <f aca="false">D33+D35</f>
        <v>30532.5</v>
      </c>
      <c r="E32" s="54" t="n">
        <f aca="false">D32/C32</f>
        <v>1.0161580191034</v>
      </c>
      <c r="F32" s="53" t="n">
        <f aca="false">F33+F35</f>
        <v>35951</v>
      </c>
      <c r="G32" s="23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</row>
    <row r="33" customFormat="false" ht="15" hidden="false" customHeight="false" outlineLevel="1" collapsed="false">
      <c r="A33" s="29" t="s">
        <v>58</v>
      </c>
      <c r="B33" s="44" t="s">
        <v>59</v>
      </c>
      <c r="C33" s="45" t="n">
        <f aca="false">C34</f>
        <v>28000</v>
      </c>
      <c r="D33" s="45" t="n">
        <f aca="false">D34</f>
        <v>28036.6</v>
      </c>
      <c r="E33" s="57" t="n">
        <f aca="false">D33/C33</f>
        <v>1.00130714285714</v>
      </c>
      <c r="F33" s="45" t="n">
        <f aca="false">F34</f>
        <v>34464</v>
      </c>
      <c r="G33" s="23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customFormat="false" ht="27.85" hidden="false" customHeight="false" outlineLevel="2" collapsed="false">
      <c r="A34" s="33" t="s">
        <v>60</v>
      </c>
      <c r="B34" s="34" t="s">
        <v>61</v>
      </c>
      <c r="C34" s="35" t="n">
        <v>28000</v>
      </c>
      <c r="D34" s="35" t="n">
        <v>28036.6</v>
      </c>
      <c r="E34" s="55" t="n">
        <f aca="false">D34/C34</f>
        <v>1.00130714285714</v>
      </c>
      <c r="F34" s="37" t="n">
        <v>34464</v>
      </c>
      <c r="G34" s="23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</row>
    <row r="35" customFormat="false" ht="15" hidden="false" customHeight="false" outlineLevel="1" collapsed="false">
      <c r="A35" s="29" t="s">
        <v>62</v>
      </c>
      <c r="B35" s="44" t="s">
        <v>63</v>
      </c>
      <c r="C35" s="45" t="n">
        <f aca="false">C36</f>
        <v>2047</v>
      </c>
      <c r="D35" s="45" t="n">
        <f aca="false">D36</f>
        <v>2495.9</v>
      </c>
      <c r="E35" s="57" t="n">
        <f aca="false">D35/C35</f>
        <v>1.21929653150953</v>
      </c>
      <c r="F35" s="45" t="n">
        <f aca="false">F36</f>
        <v>1487</v>
      </c>
      <c r="G35" s="23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</row>
    <row r="36" customFormat="false" ht="27.85" hidden="false" customHeight="false" outlineLevel="2" collapsed="false">
      <c r="A36" s="33" t="s">
        <v>64</v>
      </c>
      <c r="B36" s="34" t="s">
        <v>65</v>
      </c>
      <c r="C36" s="35" t="n">
        <v>2047</v>
      </c>
      <c r="D36" s="35" t="n">
        <v>2495.9</v>
      </c>
      <c r="E36" s="55" t="n">
        <f aca="false">D36/C36</f>
        <v>1.21929653150953</v>
      </c>
      <c r="F36" s="37" t="n">
        <v>1487</v>
      </c>
      <c r="G36" s="23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</row>
    <row r="37" customFormat="false" ht="27.85" hidden="false" customHeight="false" outlineLevel="2" collapsed="false">
      <c r="A37" s="47" t="s">
        <v>66</v>
      </c>
      <c r="B37" s="48" t="s">
        <v>67</v>
      </c>
      <c r="C37" s="49" t="n">
        <f aca="false">C38</f>
        <v>-0.6</v>
      </c>
      <c r="D37" s="49" t="n">
        <f aca="false">D38</f>
        <v>-0.6</v>
      </c>
      <c r="E37" s="50" t="n">
        <f aca="false">D37/C37</f>
        <v>1</v>
      </c>
      <c r="F37" s="37"/>
      <c r="G37" s="23" t="n">
        <f aca="false">D37/D8</f>
        <v>-1.31229003359462E-005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</row>
    <row r="38" customFormat="false" ht="27.85" hidden="false" customHeight="false" outlineLevel="2" collapsed="false">
      <c r="A38" s="58" t="s">
        <v>68</v>
      </c>
      <c r="B38" s="34" t="s">
        <v>51</v>
      </c>
      <c r="C38" s="35" t="n">
        <f aca="false">C39</f>
        <v>-0.6</v>
      </c>
      <c r="D38" s="35" t="n">
        <f aca="false">D39</f>
        <v>-0.6</v>
      </c>
      <c r="E38" s="55" t="n">
        <f aca="false">D38/C38</f>
        <v>1</v>
      </c>
      <c r="F38" s="37"/>
      <c r="G38" s="23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</row>
    <row r="39" customFormat="false" ht="27.85" hidden="false" customHeight="false" outlineLevel="2" collapsed="false">
      <c r="A39" s="58" t="s">
        <v>69</v>
      </c>
      <c r="B39" s="34" t="s">
        <v>70</v>
      </c>
      <c r="C39" s="35" t="n">
        <f aca="false">C40</f>
        <v>-0.6</v>
      </c>
      <c r="D39" s="35" t="n">
        <f aca="false">D40</f>
        <v>-0.6</v>
      </c>
      <c r="E39" s="55" t="n">
        <f aca="false">D39/C39</f>
        <v>1</v>
      </c>
      <c r="F39" s="37"/>
      <c r="G39" s="23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</row>
    <row r="40" customFormat="false" ht="41.4" hidden="false" customHeight="false" outlineLevel="2" collapsed="false">
      <c r="A40" s="33" t="s">
        <v>71</v>
      </c>
      <c r="B40" s="34" t="s">
        <v>72</v>
      </c>
      <c r="C40" s="35" t="n">
        <v>-0.6</v>
      </c>
      <c r="D40" s="35" t="n">
        <v>-0.6</v>
      </c>
      <c r="E40" s="55" t="n">
        <f aca="false">D40/C40</f>
        <v>1</v>
      </c>
      <c r="F40" s="37"/>
      <c r="G40" s="23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</row>
    <row r="41" customFormat="false" ht="27.85" hidden="false" customHeight="false" outlineLevel="1" collapsed="false">
      <c r="A41" s="25" t="s">
        <v>73</v>
      </c>
      <c r="B41" s="42" t="s">
        <v>74</v>
      </c>
      <c r="C41" s="49" t="n">
        <f aca="false">C42</f>
        <v>748.5</v>
      </c>
      <c r="D41" s="43" t="n">
        <f aca="false">D42</f>
        <v>712.4</v>
      </c>
      <c r="E41" s="59" t="n">
        <f aca="false">D41/C41</f>
        <v>0.951770207080828</v>
      </c>
      <c r="F41" s="43" t="n">
        <f aca="false">F42</f>
        <v>213.9</v>
      </c>
      <c r="G41" s="23" t="n">
        <f aca="false">D41/D8</f>
        <v>0.0155812569988802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</row>
    <row r="42" customFormat="false" ht="67.75" hidden="false" customHeight="false" outlineLevel="1" collapsed="false">
      <c r="A42" s="51" t="s">
        <v>75</v>
      </c>
      <c r="B42" s="52" t="s">
        <v>76</v>
      </c>
      <c r="C42" s="53" t="n">
        <f aca="false">C43+C45</f>
        <v>748.5</v>
      </c>
      <c r="D42" s="53" t="n">
        <f aca="false">D43+D45</f>
        <v>712.4</v>
      </c>
      <c r="E42" s="54" t="n">
        <f aca="false">D42/C42</f>
        <v>0.951770207080828</v>
      </c>
      <c r="F42" s="53" t="n">
        <f aca="false">F45</f>
        <v>213.9</v>
      </c>
      <c r="G42" s="23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</row>
    <row r="43" customFormat="false" ht="81.3" hidden="false" customHeight="false" outlineLevel="1" collapsed="false">
      <c r="A43" s="33" t="s">
        <v>77</v>
      </c>
      <c r="B43" s="60" t="s">
        <v>78</v>
      </c>
      <c r="C43" s="35" t="n">
        <f aca="false">C44</f>
        <v>6.6</v>
      </c>
      <c r="D43" s="35" t="n">
        <f aca="false">D44</f>
        <v>5.7</v>
      </c>
      <c r="E43" s="55" t="n">
        <f aca="false">D43/C43</f>
        <v>0.863636363636364</v>
      </c>
      <c r="F43" s="45" t="n">
        <f aca="false">F44</f>
        <v>213.9</v>
      </c>
      <c r="G43" s="23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</row>
    <row r="44" customFormat="false" ht="67.75" hidden="false" customHeight="false" outlineLevel="2" collapsed="false">
      <c r="A44" s="39" t="s">
        <v>79</v>
      </c>
      <c r="B44" s="61" t="s">
        <v>80</v>
      </c>
      <c r="C44" s="37" t="n">
        <v>6.6</v>
      </c>
      <c r="D44" s="37" t="n">
        <v>5.7</v>
      </c>
      <c r="E44" s="55" t="n">
        <f aca="false">D44/C44</f>
        <v>0.863636363636364</v>
      </c>
      <c r="F44" s="37" t="n">
        <v>213.9</v>
      </c>
      <c r="G44" s="23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</row>
    <row r="45" customFormat="false" ht="67.75" hidden="false" customHeight="false" outlineLevel="1" collapsed="false">
      <c r="A45" s="29" t="s">
        <v>81</v>
      </c>
      <c r="B45" s="62" t="s">
        <v>82</v>
      </c>
      <c r="C45" s="45" t="n">
        <f aca="false">C46</f>
        <v>741.9</v>
      </c>
      <c r="D45" s="45" t="n">
        <f aca="false">D46</f>
        <v>706.7</v>
      </c>
      <c r="E45" s="57" t="n">
        <f aca="false">D45/C45</f>
        <v>0.952554252594689</v>
      </c>
      <c r="F45" s="45" t="n">
        <f aca="false">F46</f>
        <v>213.9</v>
      </c>
      <c r="G45" s="23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</row>
    <row r="46" customFormat="false" ht="54.2" hidden="false" customHeight="false" outlineLevel="2" collapsed="false">
      <c r="A46" s="39" t="s">
        <v>83</v>
      </c>
      <c r="B46" s="63" t="s">
        <v>84</v>
      </c>
      <c r="C46" s="37" t="n">
        <v>741.9</v>
      </c>
      <c r="D46" s="37" t="n">
        <v>706.7</v>
      </c>
      <c r="E46" s="55" t="n">
        <f aca="false">D46/C46</f>
        <v>0.952554252594689</v>
      </c>
      <c r="F46" s="37" t="n">
        <v>213.9</v>
      </c>
      <c r="G46" s="23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</row>
    <row r="47" customFormat="false" ht="27.85" hidden="false" customHeight="false" outlineLevel="2" collapsed="false">
      <c r="A47" s="47" t="s">
        <v>85</v>
      </c>
      <c r="B47" s="64" t="s">
        <v>86</v>
      </c>
      <c r="C47" s="49" t="n">
        <f aca="false">C48+C51</f>
        <v>241.7</v>
      </c>
      <c r="D47" s="49" t="n">
        <f aca="false">D48+D51</f>
        <v>241.6</v>
      </c>
      <c r="E47" s="59" t="n">
        <f aca="false">D47/C47</f>
        <v>0.999586263963591</v>
      </c>
      <c r="F47" s="37"/>
      <c r="G47" s="23" t="n">
        <f aca="false">D47/D8</f>
        <v>0.00528415453527436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</row>
    <row r="48" customFormat="false" ht="15" hidden="false" customHeight="false" outlineLevel="2" collapsed="false">
      <c r="A48" s="51" t="s">
        <v>87</v>
      </c>
      <c r="B48" s="65" t="s">
        <v>88</v>
      </c>
      <c r="C48" s="53" t="n">
        <f aca="false">C49</f>
        <v>58.3</v>
      </c>
      <c r="D48" s="53" t="n">
        <v>58.2</v>
      </c>
      <c r="E48" s="54" t="n">
        <f aca="false">D48/C48</f>
        <v>0.998284734133791</v>
      </c>
      <c r="F48" s="37"/>
      <c r="G48" s="23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</row>
    <row r="49" customFormat="false" ht="15" hidden="false" customHeight="false" outlineLevel="2" collapsed="false">
      <c r="A49" s="39" t="s">
        <v>89</v>
      </c>
      <c r="B49" s="63" t="s">
        <v>90</v>
      </c>
      <c r="C49" s="37" t="n">
        <f aca="false">C50</f>
        <v>58.3</v>
      </c>
      <c r="D49" s="37" t="n">
        <v>58.2</v>
      </c>
      <c r="E49" s="55" t="n">
        <f aca="false">D49/C49</f>
        <v>0.998284734133791</v>
      </c>
      <c r="F49" s="37"/>
      <c r="G49" s="23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customFormat="false" ht="27.85" hidden="false" customHeight="false" outlineLevel="2" collapsed="false">
      <c r="A50" s="39" t="s">
        <v>91</v>
      </c>
      <c r="B50" s="63" t="s">
        <v>92</v>
      </c>
      <c r="C50" s="37" t="n">
        <v>58.3</v>
      </c>
      <c r="D50" s="37" t="n">
        <v>58.2</v>
      </c>
      <c r="E50" s="55" t="n">
        <f aca="false">D50/C50</f>
        <v>0.998284734133791</v>
      </c>
      <c r="F50" s="37"/>
      <c r="G50" s="23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</row>
    <row r="51" customFormat="false" ht="15" hidden="false" customHeight="false" outlineLevel="2" collapsed="false">
      <c r="A51" s="51" t="s">
        <v>93</v>
      </c>
      <c r="B51" s="65" t="s">
        <v>94</v>
      </c>
      <c r="C51" s="53" t="n">
        <f aca="false">C52</f>
        <v>183.4</v>
      </c>
      <c r="D51" s="53" t="n">
        <v>183.4</v>
      </c>
      <c r="E51" s="54" t="n">
        <f aca="false">D51/C51</f>
        <v>1</v>
      </c>
      <c r="F51" s="37"/>
      <c r="G51" s="23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customFormat="false" ht="15" hidden="false" customHeight="false" outlineLevel="2" collapsed="false">
      <c r="A52" s="39" t="s">
        <v>95</v>
      </c>
      <c r="B52" s="61" t="s">
        <v>96</v>
      </c>
      <c r="C52" s="37" t="n">
        <f aca="false">C53</f>
        <v>183.4</v>
      </c>
      <c r="D52" s="37" t="n">
        <v>183.4</v>
      </c>
      <c r="E52" s="55" t="n">
        <f aca="false">D52/C52</f>
        <v>1</v>
      </c>
      <c r="F52" s="37"/>
      <c r="G52" s="23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customFormat="false" ht="15" hidden="false" customHeight="false" outlineLevel="2" collapsed="false">
      <c r="A53" s="39" t="s">
        <v>97</v>
      </c>
      <c r="B53" s="61" t="s">
        <v>98</v>
      </c>
      <c r="C53" s="37" t="n">
        <v>183.4</v>
      </c>
      <c r="D53" s="35" t="n">
        <v>183.4</v>
      </c>
      <c r="E53" s="55" t="n">
        <f aca="false">D53/C53</f>
        <v>1</v>
      </c>
      <c r="F53" s="37"/>
      <c r="G53" s="23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customFormat="false" ht="15" hidden="false" customHeight="false" outlineLevel="2" collapsed="false">
      <c r="A54" s="47" t="s">
        <v>99</v>
      </c>
      <c r="B54" s="64" t="s">
        <v>100</v>
      </c>
      <c r="C54" s="49" t="n">
        <f aca="false">C55</f>
        <v>226.1</v>
      </c>
      <c r="D54" s="49" t="n">
        <f aca="false">D55</f>
        <v>226.1</v>
      </c>
      <c r="E54" s="50" t="n">
        <f aca="false">D54/C54</f>
        <v>1</v>
      </c>
      <c r="F54" s="37"/>
      <c r="G54" s="23" t="n">
        <f aca="false">D54/D8</f>
        <v>0.00494514627659575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customFormat="false" ht="81.3" hidden="false" customHeight="false" outlineLevel="2" collapsed="false">
      <c r="A55" s="39" t="s">
        <v>101</v>
      </c>
      <c r="B55" s="61" t="s">
        <v>102</v>
      </c>
      <c r="C55" s="37" t="n">
        <f aca="false">C56</f>
        <v>226.1</v>
      </c>
      <c r="D55" s="37" t="n">
        <f aca="false">D56</f>
        <v>226.1</v>
      </c>
      <c r="E55" s="55" t="n">
        <f aca="false">D55/C55</f>
        <v>1</v>
      </c>
      <c r="F55" s="37"/>
      <c r="G55" s="23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customFormat="false" ht="81.3" hidden="false" customHeight="false" outlineLevel="2" collapsed="false">
      <c r="A56" s="39" t="s">
        <v>103</v>
      </c>
      <c r="B56" s="61" t="s">
        <v>104</v>
      </c>
      <c r="C56" s="37" t="n">
        <v>226.1</v>
      </c>
      <c r="D56" s="35" t="n">
        <v>226.1</v>
      </c>
      <c r="E56" s="55" t="n">
        <f aca="false">D56/C56</f>
        <v>1</v>
      </c>
      <c r="F56" s="37"/>
      <c r="G56" s="23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customFormat="false" ht="15" hidden="false" customHeight="false" outlineLevel="2" collapsed="false">
      <c r="A57" s="66" t="s">
        <v>105</v>
      </c>
      <c r="B57" s="67" t="s">
        <v>106</v>
      </c>
      <c r="C57" s="68" t="n">
        <f aca="false">C58+C59</f>
        <v>412.1</v>
      </c>
      <c r="D57" s="68" t="n">
        <f aca="false">SUM(D58:D59)</f>
        <v>489.5</v>
      </c>
      <c r="E57" s="50" t="n">
        <f aca="false">D57/C57</f>
        <v>1.18781849065761</v>
      </c>
      <c r="F57" s="37"/>
      <c r="G57" s="23" t="n">
        <f aca="false">D57/D8</f>
        <v>0.0107060995240762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customFormat="false" ht="94.1" hidden="false" customHeight="false" outlineLevel="2" collapsed="false">
      <c r="A58" s="69" t="s">
        <v>107</v>
      </c>
      <c r="B58" s="70" t="s">
        <v>108</v>
      </c>
      <c r="C58" s="71" t="n">
        <v>405.3</v>
      </c>
      <c r="D58" s="71" t="n">
        <v>471.7</v>
      </c>
      <c r="E58" s="55" t="n">
        <f aca="false">D58/C58</f>
        <v>1.16382926227486</v>
      </c>
      <c r="F58" s="37"/>
      <c r="G58" s="23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customFormat="false" ht="81.3" hidden="false" customHeight="false" outlineLevel="2" collapsed="false">
      <c r="A59" s="69" t="s">
        <v>109</v>
      </c>
      <c r="B59" s="72" t="s">
        <v>110</v>
      </c>
      <c r="C59" s="71" t="n">
        <v>6.8</v>
      </c>
      <c r="D59" s="71" t="n">
        <v>17.8</v>
      </c>
      <c r="E59" s="55" t="n">
        <f aca="false">D59/C59</f>
        <v>2.61764705882353</v>
      </c>
      <c r="F59" s="37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</row>
    <row r="60" customFormat="false" ht="15" hidden="false" customHeight="false" outlineLevel="0" collapsed="false">
      <c r="A60" s="19" t="s">
        <v>111</v>
      </c>
      <c r="B60" s="73" t="s">
        <v>112</v>
      </c>
      <c r="C60" s="74" t="n">
        <f aca="false">C61</f>
        <v>13461.7</v>
      </c>
      <c r="D60" s="74" t="n">
        <f aca="false">D61</f>
        <v>11759</v>
      </c>
      <c r="E60" s="75" t="n">
        <f aca="false">D60/C60</f>
        <v>0.873515232102929</v>
      </c>
      <c r="F60" s="74" t="n">
        <f aca="false">F61</f>
        <v>8786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</row>
    <row r="61" customFormat="false" ht="27.85" hidden="false" customHeight="false" outlineLevel="1" collapsed="false">
      <c r="A61" s="76" t="s">
        <v>113</v>
      </c>
      <c r="B61" s="77" t="s">
        <v>114</v>
      </c>
      <c r="C61" s="78" t="n">
        <f aca="false">C62+C65+C70</f>
        <v>13461.7</v>
      </c>
      <c r="D61" s="78" t="n">
        <f aca="false">D62+D65+D70</f>
        <v>11759</v>
      </c>
      <c r="E61" s="75" t="n">
        <f aca="false">D61/C61</f>
        <v>0.873515232102929</v>
      </c>
      <c r="F61" s="78" t="n">
        <f aca="false">F62+F65</f>
        <v>8786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</row>
    <row r="62" customFormat="false" ht="15" hidden="false" customHeight="false" outlineLevel="2" collapsed="false">
      <c r="A62" s="79" t="s">
        <v>115</v>
      </c>
      <c r="B62" s="80" t="s">
        <v>116</v>
      </c>
      <c r="C62" s="49" t="n">
        <f aca="false">C63</f>
        <v>8382</v>
      </c>
      <c r="D62" s="49" t="n">
        <f aca="false">D63</f>
        <v>6985</v>
      </c>
      <c r="E62" s="50" t="n">
        <f aca="false">D62/C62</f>
        <v>0.833333333333333</v>
      </c>
      <c r="F62" s="49" t="n">
        <f aca="false">F63</f>
        <v>8382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</row>
    <row r="63" customFormat="false" ht="15" hidden="false" customHeight="false" outlineLevel="2" collapsed="false">
      <c r="A63" s="81" t="s">
        <v>117</v>
      </c>
      <c r="B63" s="82" t="s">
        <v>118</v>
      </c>
      <c r="C63" s="53" t="n">
        <f aca="false">C64</f>
        <v>8382</v>
      </c>
      <c r="D63" s="53" t="n">
        <f aca="false">D64</f>
        <v>6985</v>
      </c>
      <c r="E63" s="54" t="n">
        <f aca="false">D63/C63</f>
        <v>0.833333333333333</v>
      </c>
      <c r="F63" s="53" t="n">
        <f aca="false">F64</f>
        <v>8382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</row>
    <row r="64" customFormat="false" ht="27.85" hidden="false" customHeight="false" outlineLevel="2" collapsed="false">
      <c r="A64" s="83" t="s">
        <v>119</v>
      </c>
      <c r="B64" s="84" t="s">
        <v>120</v>
      </c>
      <c r="C64" s="35" t="n">
        <v>8382</v>
      </c>
      <c r="D64" s="35" t="n">
        <v>6985</v>
      </c>
      <c r="E64" s="55" t="n">
        <f aca="false">D64/C64</f>
        <v>0.833333333333333</v>
      </c>
      <c r="F64" s="35" t="n">
        <v>8382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</row>
    <row r="65" customFormat="false" ht="15" hidden="false" customHeight="false" outlineLevel="2" collapsed="false">
      <c r="A65" s="81" t="s">
        <v>121</v>
      </c>
      <c r="B65" s="85" t="s">
        <v>122</v>
      </c>
      <c r="C65" s="53" t="n">
        <f aca="false">C66+C68</f>
        <v>551.5</v>
      </c>
      <c r="D65" s="53" t="n">
        <f aca="false">D66+D68</f>
        <v>551.5</v>
      </c>
      <c r="E65" s="57" t="n">
        <f aca="false">D65/C65</f>
        <v>1</v>
      </c>
      <c r="F65" s="53" t="n">
        <f aca="false">F66+F68</f>
        <v>404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</row>
    <row r="66" customFormat="false" ht="27.85" hidden="false" customHeight="false" outlineLevel="2" collapsed="false">
      <c r="A66" s="81" t="s">
        <v>123</v>
      </c>
      <c r="B66" s="85" t="s">
        <v>124</v>
      </c>
      <c r="C66" s="53" t="n">
        <f aca="false">C67</f>
        <v>20.8</v>
      </c>
      <c r="D66" s="53" t="n">
        <f aca="false">D67</f>
        <v>20.8</v>
      </c>
      <c r="E66" s="54" t="n">
        <f aca="false">D66/C66</f>
        <v>1</v>
      </c>
      <c r="F66" s="53" t="n">
        <f aca="false">F67</f>
        <v>17.4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</row>
    <row r="67" customFormat="false" ht="27.85" hidden="false" customHeight="false" outlineLevel="2" collapsed="false">
      <c r="A67" s="83" t="s">
        <v>125</v>
      </c>
      <c r="B67" s="84" t="s">
        <v>126</v>
      </c>
      <c r="C67" s="35" t="n">
        <v>20.8</v>
      </c>
      <c r="D67" s="35" t="n">
        <v>20.8</v>
      </c>
      <c r="E67" s="55" t="n">
        <f aca="false">D67/C67</f>
        <v>1</v>
      </c>
      <c r="F67" s="35" t="n">
        <v>17.4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</row>
    <row r="68" customFormat="false" ht="41.4" hidden="false" customHeight="false" outlineLevel="2" collapsed="false">
      <c r="A68" s="81" t="s">
        <v>127</v>
      </c>
      <c r="B68" s="85" t="s">
        <v>128</v>
      </c>
      <c r="C68" s="53" t="n">
        <f aca="false">C69</f>
        <v>530.7</v>
      </c>
      <c r="D68" s="53" t="n">
        <f aca="false">D69</f>
        <v>530.7</v>
      </c>
      <c r="E68" s="54" t="n">
        <f aca="false">D68/C68</f>
        <v>1</v>
      </c>
      <c r="F68" s="53" t="n">
        <f aca="false">F69</f>
        <v>386.6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</row>
    <row r="69" customFormat="false" ht="41.4" hidden="false" customHeight="false" outlineLevel="2" collapsed="false">
      <c r="A69" s="83" t="s">
        <v>129</v>
      </c>
      <c r="B69" s="84" t="s">
        <v>130</v>
      </c>
      <c r="C69" s="35" t="n">
        <v>530.7</v>
      </c>
      <c r="D69" s="35" t="n">
        <v>530.7</v>
      </c>
      <c r="E69" s="55" t="n">
        <f aca="false">D69/C69</f>
        <v>1</v>
      </c>
      <c r="F69" s="35" t="n">
        <v>386.6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</row>
    <row r="70" customFormat="false" ht="15" hidden="false" customHeight="false" outlineLevel="2" collapsed="false">
      <c r="A70" s="86" t="s">
        <v>131</v>
      </c>
      <c r="B70" s="87" t="s">
        <v>132</v>
      </c>
      <c r="C70" s="88" t="n">
        <f aca="false">C71+C73</f>
        <v>4528.2</v>
      </c>
      <c r="D70" s="88" t="n">
        <f aca="false">D71+D73</f>
        <v>4222.5</v>
      </c>
      <c r="E70" s="89" t="n">
        <f aca="false">D70/C70</f>
        <v>0.932489731018948</v>
      </c>
      <c r="F70" s="3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</row>
    <row r="71" customFormat="false" ht="67.75" hidden="false" customHeight="false" outlineLevel="2" collapsed="false">
      <c r="A71" s="81" t="s">
        <v>133</v>
      </c>
      <c r="B71" s="90" t="s">
        <v>134</v>
      </c>
      <c r="C71" s="53" t="n">
        <f aca="false">C72</f>
        <v>320</v>
      </c>
      <c r="D71" s="53" t="n">
        <f aca="false">D72</f>
        <v>152.8</v>
      </c>
      <c r="E71" s="54" t="n">
        <f aca="false">D71/C71</f>
        <v>0.4775</v>
      </c>
      <c r="F71" s="3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</row>
    <row r="72" customFormat="false" ht="67.75" hidden="false" customHeight="false" outlineLevel="2" collapsed="false">
      <c r="A72" s="83" t="s">
        <v>135</v>
      </c>
      <c r="B72" s="91" t="s">
        <v>136</v>
      </c>
      <c r="C72" s="35" t="n">
        <v>320</v>
      </c>
      <c r="D72" s="35" t="n">
        <v>152.8</v>
      </c>
      <c r="E72" s="55" t="n">
        <f aca="false">D72/C72</f>
        <v>0.4775</v>
      </c>
      <c r="F72" s="3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</row>
    <row r="73" customFormat="false" ht="15" hidden="false" customHeight="false" outlineLevel="2" collapsed="false">
      <c r="A73" s="81" t="s">
        <v>137</v>
      </c>
      <c r="B73" s="85" t="s">
        <v>138</v>
      </c>
      <c r="C73" s="53" t="n">
        <f aca="false">C74</f>
        <v>4208.2</v>
      </c>
      <c r="D73" s="53" t="n">
        <f aca="false">D74</f>
        <v>4069.7</v>
      </c>
      <c r="E73" s="54" t="n">
        <f aca="false">D73/C73</f>
        <v>0.967088066156551</v>
      </c>
      <c r="F73" s="3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</row>
    <row r="74" customFormat="false" ht="27.85" hidden="false" customHeight="false" outlineLevel="2" collapsed="false">
      <c r="A74" s="83" t="s">
        <v>139</v>
      </c>
      <c r="B74" s="84" t="s">
        <v>140</v>
      </c>
      <c r="C74" s="35" t="n">
        <v>4208.2</v>
      </c>
      <c r="D74" s="35" t="n">
        <v>4069.7</v>
      </c>
      <c r="E74" s="55" t="n">
        <f aca="false">D74/C74</f>
        <v>0.967088066156551</v>
      </c>
      <c r="F74" s="3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</row>
    <row r="75" customFormat="false" ht="16.15" hidden="false" customHeight="false" outlineLevel="0" collapsed="false">
      <c r="A75" s="92" t="s">
        <v>141</v>
      </c>
      <c r="B75" s="92"/>
      <c r="C75" s="93" t="n">
        <f aca="false">C8+C60</f>
        <v>59438</v>
      </c>
      <c r="D75" s="93" t="n">
        <f aca="false">D8+D60</f>
        <v>57480.6</v>
      </c>
      <c r="E75" s="94" t="n">
        <f aca="false">D75/C75</f>
        <v>0.967068205525085</v>
      </c>
      <c r="F75" s="93" t="n">
        <f aca="false">F8+F60</f>
        <v>57797.2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</row>
    <row r="76" customFormat="false" ht="15" hidden="false" customHeight="false" outlineLevel="0" collapsed="false">
      <c r="A76" s="95"/>
      <c r="B76" s="95"/>
      <c r="C76" s="95"/>
      <c r="D76" s="95"/>
      <c r="E76" s="9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</row>
    <row r="77" customFormat="false" ht="15" hidden="false" customHeight="false" outlineLevel="0" collapsed="false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</row>
    <row r="78" customFormat="false" ht="15.75" hidden="false" customHeight="false" outlineLevel="0" collapsed="false">
      <c r="A78" s="96" t="s">
        <v>142</v>
      </c>
      <c r="B78" s="96"/>
      <c r="C78" s="96"/>
      <c r="D78" s="97" t="s">
        <v>143</v>
      </c>
      <c r="E78" s="97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</row>
    <row r="81" customFormat="false" ht="15.75" hidden="false" customHeight="false" outlineLevel="0" collapsed="false">
      <c r="C81" s="98"/>
    </row>
    <row r="82" customFormat="false" ht="15.75" hidden="false" customHeight="false" outlineLevel="0" collapsed="false">
      <c r="C82" s="98"/>
    </row>
  </sheetData>
  <mergeCells count="6">
    <mergeCell ref="C1:E1"/>
    <mergeCell ref="C2:E2"/>
    <mergeCell ref="B3:E3"/>
    <mergeCell ref="A4:F4"/>
    <mergeCell ref="A75:B75"/>
    <mergeCell ref="D78:E78"/>
  </mergeCells>
  <printOptions headings="false" gridLines="false" gridLinesSet="true" horizontalCentered="false" verticalCentered="false"/>
  <pageMargins left="1.18125" right="0.7875" top="0.359722222222222" bottom="0.470138888888889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15" man="true" max="16383" min="0"/>
    <brk id="4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364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Сухова СН (ОБФП)</dc:creator>
  <dc:description/>
  <dc:language>ru-RU</dc:language>
  <cp:lastModifiedBy/>
  <cp:lastPrinted>2026-03-24T15:27:07Z</cp:lastPrinted>
  <dcterms:modified xsi:type="dcterms:W3CDTF">2026-04-16T11:53:22Z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